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Перевооружение котла 2024\"/>
    </mc:Choice>
  </mc:AlternateContent>
  <xr:revisionPtr revIDLastSave="0" documentId="13_ncr:1_{6EE4C79E-0C3A-43B9-9A93-161F269939BE}" xr6:coauthVersionLast="45" xr6:coauthVersionMax="45" xr10:uidLastSave="{00000000-0000-0000-0000-000000000000}"/>
  <bookViews>
    <workbookView xWindow="2625" yWindow="600" windowWidth="21705" windowHeight="15600" xr2:uid="{00000000-000D-0000-FFFF-FFFF00000000}"/>
  </bookViews>
  <sheets>
    <sheet name="01-01-01 Демонтажные работы - Л" sheetId="1" r:id="rId1"/>
  </sheets>
  <definedNames>
    <definedName name="_xlnm.Print_Titles" localSheetId="0">'01-01-01 Демонтажные работы - Л'!$33:$33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88" i="1" l="1"/>
  <c r="N78" i="1"/>
  <c r="N77" i="1"/>
  <c r="N71" i="1"/>
</calcChain>
</file>

<file path=xl/sharedStrings.xml><?xml version="1.0" encoding="utf-8"?>
<sst xmlns="http://schemas.openxmlformats.org/spreadsheetml/2006/main" count="186" uniqueCount="114">
  <si>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</si>
  <si>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</si>
  <si>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</si>
  <si>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</si>
  <si>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</si>
  <si>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</si>
  <si>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</si>
  <si>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</si>
  <si>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</si>
  <si>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</si>
  <si>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</si>
  <si>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</si>
  <si>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</si>
  <si>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</si>
  <si>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</si>
  <si>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</si>
  <si>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АО "Аэропорт Сургут"</t>
  </si>
  <si>
    <t>(наименование стройки)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</si>
  <si>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</si>
  <si>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(наименование объекта капитального строительства)</t>
  </si>
  <si>
    <t>ЛОКАЛЬНЫЙ СМЕТНЫЙ РАСЧЕТ (СМЕТА) № ЛСР 02-01-01</t>
  </si>
  <si>
    <t>Демонтажные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</si>
  <si>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</si>
  <si>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</si>
  <si>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</si>
  <si>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</si>
  <si>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</si>
  <si>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 03/15/ПИР-АТМ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</si>
  <si>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</si>
  <si>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</si>
  <si>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</si>
  <si>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(1,68)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</si>
  <si>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</si>
  <si>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</si>
  <si>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</si>
  <si>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</si>
  <si>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</si>
  <si>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</si>
  <si>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</si>
  <si>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</si>
  <si>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</si>
  <si>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</si>
  <si>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</si>
  <si>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</si>
  <si>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</si>
  <si>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</si>
  <si>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</si>
  <si>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ФЕРм06-01-012-02</t>
  </si>
  <si>
    <t>Прим.Демонтаж /. Горелка газомазутная, масса: 0,6 т</t>
  </si>
  <si>
    <t>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</si>
  <si>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</si>
  <si>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</si>
  <si>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</si>
  <si>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</si>
  <si>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</si>
  <si>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</si>
  <si>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</si>
  <si>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</si>
  <si>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</si>
  <si>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</si>
  <si>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</si>
  <si>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</si>
  <si>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</si>
  <si>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</si>
  <si>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</si>
  <si>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п.47</t>
  </si>
  <si>
    <t>НР Теплосиловое оборудование</t>
  </si>
  <si>
    <t>%</t>
  </si>
  <si>
    <t>Приказ № 774/пр от 11.12.2020 Прил. п.47</t>
  </si>
  <si>
    <t>СП Теплосиловое оборудование</t>
  </si>
  <si>
    <t>Всего по позиции</t>
  </si>
  <si>
    <t>ФЕР46-04-005-01</t>
  </si>
  <si>
    <t>Разборка монолитных перегородок: бетонных</t>
  </si>
  <si>
    <t>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</si>
  <si>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</si>
  <si>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</si>
  <si>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</si>
  <si>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</si>
  <si>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</si>
  <si>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</si>
  <si>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</si>
  <si>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ФССЦпг-03-21-01-026</t>
  </si>
  <si>
    <t>Перевозка грузов автомобилями-самосвалами грузоподъемностью 10 т работающих вне карьера на расстояние: I класс груза до 26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</si>
  <si>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</si>
  <si>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</si>
  <si>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</si>
  <si>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</si>
  <si>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</si>
  <si>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</si>
  <si>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</si>
  <si>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</si>
  <si>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</si>
  <si>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</si>
  <si>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</si>
  <si>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</si>
  <si>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</si>
  <si>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</si>
  <si>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</si>
  <si>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</si>
  <si>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</si>
  <si>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</si>
  <si>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</si>
  <si>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</si>
  <si>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</si>
  <si>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</si>
  <si>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</si>
  <si>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</si>
  <si>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</si>
  <si>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</si>
  <si>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</si>
  <si>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СНБ-2001 (ГЭСН-2020, ФЕР-2020  (с Изм. 1-9) с КСР по приказу №969/пр от 17.11.2022) в текущих (прогнозных) ценах по сост. на 4 кв.2023 г.</t>
  </si>
  <si>
    <t xml:space="preserve">(86)-2, ФЕР, 4 кв 2023 (СМР), Письмо Минстроя России от 08.12.2023 г. №76452-АЛ/09 </t>
  </si>
  <si>
    <t xml:space="preserve">  Инжнер СО                                                                            Г. А. Оселедько</t>
  </si>
  <si>
    <t xml:space="preserve">Ведущий инженер СО                                                            А. Н. Мокосеев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</si>
</sst>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97"/>
  <sheetViews>
    <sheetView tabSelected="1" topLeftCell="A76" zoomScaleNormal="100" workbookViewId="0">
      <selection activeCell="E96" sqref="E9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0" width="96.5703125" style="3" hidden="1" customWidth="1"/>
    <col min="41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14" t="s">
        <v>3</v>
      </c>
      <c r="H5" s="114"/>
      <c r="I5" s="114"/>
      <c r="J5" s="114"/>
      <c r="K5" s="114"/>
      <c r="L5" s="114"/>
      <c r="M5" s="114"/>
      <c r="N5" s="114"/>
    </row>
    <row r="6" spans="1:29" s="4" customFormat="1" ht="67.5" customHeight="1" x14ac:dyDescent="0.25">
      <c r="A6" s="9" t="s">
        <v>4</v>
      </c>
      <c r="B6" s="10"/>
      <c r="C6" s="6"/>
      <c r="E6" s="11"/>
      <c r="F6" s="11"/>
      <c r="G6" s="119" t="s">
        <v>5</v>
      </c>
      <c r="H6" s="119"/>
      <c r="I6" s="119"/>
      <c r="J6" s="119"/>
      <c r="K6" s="119"/>
      <c r="L6" s="119"/>
      <c r="M6" s="119"/>
      <c r="N6" s="119"/>
      <c r="V6" s="12" t="s">
        <v>5</v>
      </c>
    </row>
    <row r="7" spans="1:29" s="4" customFormat="1" ht="45" customHeight="1" x14ac:dyDescent="0.25">
      <c r="A7" s="118" t="s">
        <v>6</v>
      </c>
      <c r="B7" s="118"/>
      <c r="C7" s="118"/>
      <c r="D7" s="118"/>
      <c r="E7" s="118"/>
      <c r="F7" s="118"/>
      <c r="G7" s="119" t="s">
        <v>7</v>
      </c>
      <c r="H7" s="119"/>
      <c r="I7" s="119"/>
      <c r="J7" s="119"/>
      <c r="K7" s="119"/>
      <c r="L7" s="119"/>
      <c r="M7" s="119"/>
      <c r="N7" s="119"/>
      <c r="P7" s="13" t="s">
        <v>6</v>
      </c>
      <c r="Q7" s="13" t="s">
        <v>7</v>
      </c>
      <c r="R7" s="14"/>
      <c r="S7" s="14"/>
      <c r="T7" s="14"/>
      <c r="U7" s="14"/>
      <c r="W7" s="12" t="s">
        <v>7</v>
      </c>
    </row>
    <row r="8" spans="1:29" s="4" customFormat="1" ht="67.5" customHeight="1" x14ac:dyDescent="0.25">
      <c r="A8" s="122" t="s">
        <v>8</v>
      </c>
      <c r="B8" s="122"/>
      <c r="C8" s="122"/>
      <c r="D8" s="122"/>
      <c r="E8" s="122"/>
      <c r="F8" s="122"/>
      <c r="G8" s="119"/>
      <c r="H8" s="119"/>
      <c r="I8" s="119"/>
      <c r="J8" s="119"/>
      <c r="K8" s="119"/>
      <c r="L8" s="119"/>
      <c r="M8" s="119"/>
      <c r="N8" s="119"/>
      <c r="P8" s="13" t="s">
        <v>9</v>
      </c>
      <c r="Q8" s="13"/>
      <c r="R8" s="14"/>
      <c r="S8" s="14"/>
      <c r="T8" s="14"/>
      <c r="U8" s="14"/>
      <c r="X8" s="12" t="s">
        <v>10</v>
      </c>
    </row>
    <row r="9" spans="1:29" s="4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9"/>
      <c r="H9" s="119"/>
      <c r="I9" s="119"/>
      <c r="J9" s="119"/>
      <c r="K9" s="119"/>
      <c r="L9" s="119"/>
      <c r="M9" s="119"/>
      <c r="N9" s="119"/>
      <c r="P9" s="13" t="s">
        <v>11</v>
      </c>
      <c r="Q9" s="13"/>
      <c r="R9" s="14"/>
      <c r="S9" s="14"/>
      <c r="T9" s="14"/>
      <c r="U9" s="14"/>
      <c r="Y9" s="12" t="s">
        <v>10</v>
      </c>
    </row>
    <row r="10" spans="1:29" s="4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9" t="s">
        <v>13</v>
      </c>
      <c r="H10" s="119"/>
      <c r="I10" s="119"/>
      <c r="J10" s="119"/>
      <c r="K10" s="119"/>
      <c r="L10" s="119"/>
      <c r="M10" s="119"/>
      <c r="N10" s="119"/>
      <c r="Z10" s="12" t="s">
        <v>13</v>
      </c>
    </row>
    <row r="11" spans="1:29" s="4" customFormat="1" ht="15" x14ac:dyDescent="0.25">
      <c r="A11" s="120" t="s">
        <v>14</v>
      </c>
      <c r="B11" s="120"/>
      <c r="C11" s="120"/>
      <c r="D11" s="120"/>
      <c r="E11" s="120"/>
      <c r="F11" s="120"/>
      <c r="G11" s="121">
        <v>2</v>
      </c>
      <c r="H11" s="119"/>
      <c r="I11" s="119"/>
      <c r="J11" s="119"/>
      <c r="K11" s="119"/>
      <c r="L11" s="119"/>
      <c r="M11" s="119"/>
      <c r="N11" s="119"/>
      <c r="AA11" s="12" t="s">
        <v>15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16" t="s">
        <v>16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2" t="s">
        <v>16</v>
      </c>
    </row>
    <row r="14" spans="1:29" s="4" customFormat="1" ht="15" x14ac:dyDescent="0.25">
      <c r="A14" s="113" t="s">
        <v>17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16" t="s">
        <v>18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2" t="s">
        <v>18</v>
      </c>
    </row>
    <row r="17" spans="1:30" s="4" customFormat="1" ht="15" x14ac:dyDescent="0.25">
      <c r="A17" s="113" t="s">
        <v>19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0" s="4" customFormat="1" ht="21" customHeight="1" x14ac:dyDescent="0.25">
      <c r="A18" s="117" t="s">
        <v>20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12" t="s">
        <v>21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AD20" s="12" t="s">
        <v>21</v>
      </c>
    </row>
    <row r="21" spans="1:30" s="4" customFormat="1" ht="12" customHeight="1" x14ac:dyDescent="0.25">
      <c r="A21" s="113" t="s">
        <v>22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0" s="4" customFormat="1" ht="12" customHeight="1" x14ac:dyDescent="0.25">
      <c r="A22" s="6" t="s">
        <v>23</v>
      </c>
      <c r="B22" s="18" t="s">
        <v>24</v>
      </c>
      <c r="C22" s="1" t="s">
        <v>25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26</v>
      </c>
      <c r="B23" s="114" t="s">
        <v>27</v>
      </c>
      <c r="C23" s="114"/>
      <c r="D23" s="114"/>
      <c r="E23" s="114"/>
      <c r="F23" s="114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15" t="s">
        <v>28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29</v>
      </c>
      <c r="B26" s="6"/>
      <c r="C26" s="6"/>
      <c r="D26" s="23" t="s">
        <v>110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9.7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30</v>
      </c>
      <c r="B28" s="8"/>
      <c r="C28" s="28">
        <v>28.5</v>
      </c>
      <c r="D28" s="29" t="s">
        <v>31</v>
      </c>
      <c r="E28" s="30" t="s">
        <v>32</v>
      </c>
    </row>
    <row r="29" spans="1:30" s="4" customFormat="1" ht="12" customHeight="1" x14ac:dyDescent="0.25">
      <c r="A29" s="22"/>
      <c r="B29" s="8"/>
      <c r="C29" s="28"/>
      <c r="D29" s="29"/>
      <c r="E29" s="30"/>
    </row>
    <row r="30" spans="1:30" s="4" customFormat="1" ht="23.25" customHeight="1" x14ac:dyDescent="0.25">
      <c r="A30" s="111" t="s">
        <v>33</v>
      </c>
      <c r="B30" s="106" t="s">
        <v>34</v>
      </c>
      <c r="C30" s="106" t="s">
        <v>35</v>
      </c>
      <c r="D30" s="106"/>
      <c r="E30" s="106"/>
      <c r="F30" s="106" t="s">
        <v>36</v>
      </c>
      <c r="G30" s="106" t="s">
        <v>37</v>
      </c>
      <c r="H30" s="106"/>
      <c r="I30" s="106"/>
      <c r="J30" s="106" t="s">
        <v>38</v>
      </c>
      <c r="K30" s="106"/>
      <c r="L30" s="106"/>
      <c r="M30" s="106" t="s">
        <v>39</v>
      </c>
      <c r="N30" s="106" t="s">
        <v>40</v>
      </c>
    </row>
    <row r="31" spans="1:30" s="4" customFormat="1" ht="28.5" customHeight="1" x14ac:dyDescent="0.25">
      <c r="A31" s="111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</row>
    <row r="32" spans="1:30" s="4" customFormat="1" ht="45" x14ac:dyDescent="0.25">
      <c r="A32" s="111"/>
      <c r="B32" s="106"/>
      <c r="C32" s="106"/>
      <c r="D32" s="106"/>
      <c r="E32" s="106"/>
      <c r="F32" s="106"/>
      <c r="G32" s="31" t="s">
        <v>41</v>
      </c>
      <c r="H32" s="31" t="s">
        <v>42</v>
      </c>
      <c r="I32" s="31" t="s">
        <v>43</v>
      </c>
      <c r="J32" s="31" t="s">
        <v>41</v>
      </c>
      <c r="K32" s="31" t="s">
        <v>42</v>
      </c>
      <c r="L32" s="31" t="s">
        <v>44</v>
      </c>
      <c r="M32" s="106"/>
      <c r="N32" s="106"/>
    </row>
    <row r="33" spans="1:37" s="4" customFormat="1" ht="15" x14ac:dyDescent="0.25">
      <c r="A33" s="32">
        <v>1</v>
      </c>
      <c r="B33" s="33">
        <v>2</v>
      </c>
      <c r="C33" s="107">
        <v>3</v>
      </c>
      <c r="D33" s="107"/>
      <c r="E33" s="107"/>
      <c r="F33" s="33">
        <v>4</v>
      </c>
      <c r="G33" s="33">
        <v>5</v>
      </c>
      <c r="H33" s="33">
        <v>6</v>
      </c>
      <c r="I33" s="33">
        <v>7</v>
      </c>
      <c r="J33" s="33">
        <v>8</v>
      </c>
      <c r="K33" s="33">
        <v>9</v>
      </c>
      <c r="L33" s="33">
        <v>10</v>
      </c>
      <c r="M33" s="33">
        <v>11</v>
      </c>
      <c r="N33" s="33">
        <v>12</v>
      </c>
    </row>
    <row r="34" spans="1:37" s="4" customFormat="1" ht="15" x14ac:dyDescent="0.25">
      <c r="A34" s="108" t="s">
        <v>45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10"/>
      <c r="AE34" s="34" t="s">
        <v>45</v>
      </c>
    </row>
    <row r="35" spans="1:37" s="4" customFormat="1" ht="23.25" x14ac:dyDescent="0.25">
      <c r="A35" s="35" t="s">
        <v>46</v>
      </c>
      <c r="B35" s="36" t="s">
        <v>47</v>
      </c>
      <c r="C35" s="102" t="s">
        <v>48</v>
      </c>
      <c r="D35" s="102"/>
      <c r="E35" s="102"/>
      <c r="F35" s="37" t="s">
        <v>49</v>
      </c>
      <c r="G35" s="38"/>
      <c r="H35" s="38"/>
      <c r="I35" s="39">
        <v>0.4</v>
      </c>
      <c r="J35" s="40"/>
      <c r="K35" s="38"/>
      <c r="L35" s="40"/>
      <c r="M35" s="38"/>
      <c r="N35" s="41"/>
      <c r="AE35" s="34"/>
      <c r="AF35" s="42" t="s">
        <v>48</v>
      </c>
    </row>
    <row r="36" spans="1:37" s="4" customFormat="1" ht="23.25" x14ac:dyDescent="0.25">
      <c r="A36" s="43"/>
      <c r="B36" s="44" t="s">
        <v>50</v>
      </c>
      <c r="C36" s="104" t="s">
        <v>51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5"/>
      <c r="AE36" s="34"/>
      <c r="AF36" s="42"/>
      <c r="AG36" s="3" t="s">
        <v>51</v>
      </c>
    </row>
    <row r="37" spans="1:37" s="4" customFormat="1" ht="68.25" x14ac:dyDescent="0.25">
      <c r="A37" s="43"/>
      <c r="B37" s="44" t="s">
        <v>52</v>
      </c>
      <c r="C37" s="104" t="s">
        <v>53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5"/>
      <c r="AE37" s="34"/>
      <c r="AF37" s="42"/>
      <c r="AG37" s="3" t="s">
        <v>53</v>
      </c>
    </row>
    <row r="38" spans="1:37" s="4" customFormat="1" ht="15" x14ac:dyDescent="0.25">
      <c r="A38" s="45"/>
      <c r="B38" s="44" t="s">
        <v>46</v>
      </c>
      <c r="C38" s="100" t="s">
        <v>54</v>
      </c>
      <c r="D38" s="100"/>
      <c r="E38" s="100"/>
      <c r="F38" s="46"/>
      <c r="G38" s="47"/>
      <c r="H38" s="47"/>
      <c r="I38" s="47"/>
      <c r="J38" s="48">
        <v>932.48</v>
      </c>
      <c r="K38" s="49">
        <v>0.57999999999999996</v>
      </c>
      <c r="L38" s="48">
        <v>216.34</v>
      </c>
      <c r="M38" s="47"/>
      <c r="N38" s="50"/>
      <c r="AE38" s="34"/>
      <c r="AF38" s="42"/>
      <c r="AH38" s="3" t="s">
        <v>54</v>
      </c>
    </row>
    <row r="39" spans="1:37" s="4" customFormat="1" ht="15" x14ac:dyDescent="0.25">
      <c r="A39" s="45"/>
      <c r="B39" s="44" t="s">
        <v>15</v>
      </c>
      <c r="C39" s="100" t="s">
        <v>55</v>
      </c>
      <c r="D39" s="100"/>
      <c r="E39" s="100"/>
      <c r="F39" s="46"/>
      <c r="G39" s="47"/>
      <c r="H39" s="47"/>
      <c r="I39" s="47"/>
      <c r="J39" s="51">
        <v>4145.83</v>
      </c>
      <c r="K39" s="49">
        <v>0.57999999999999996</v>
      </c>
      <c r="L39" s="48">
        <v>961.83</v>
      </c>
      <c r="M39" s="47"/>
      <c r="N39" s="50"/>
      <c r="AE39" s="34"/>
      <c r="AF39" s="42"/>
      <c r="AH39" s="3" t="s">
        <v>55</v>
      </c>
    </row>
    <row r="40" spans="1:37" s="4" customFormat="1" ht="15" x14ac:dyDescent="0.25">
      <c r="A40" s="45"/>
      <c r="B40" s="44" t="s">
        <v>56</v>
      </c>
      <c r="C40" s="100" t="s">
        <v>57</v>
      </c>
      <c r="D40" s="100"/>
      <c r="E40" s="100"/>
      <c r="F40" s="46"/>
      <c r="G40" s="47"/>
      <c r="H40" s="47"/>
      <c r="I40" s="47"/>
      <c r="J40" s="48">
        <v>268.16000000000003</v>
      </c>
      <c r="K40" s="49">
        <v>0.57999999999999996</v>
      </c>
      <c r="L40" s="48">
        <v>62.21</v>
      </c>
      <c r="M40" s="47"/>
      <c r="N40" s="50"/>
      <c r="AE40" s="34"/>
      <c r="AF40" s="42"/>
      <c r="AH40" s="3" t="s">
        <v>57</v>
      </c>
    </row>
    <row r="41" spans="1:37" s="4" customFormat="1" ht="15" x14ac:dyDescent="0.25">
      <c r="A41" s="45"/>
      <c r="B41" s="44" t="s">
        <v>58</v>
      </c>
      <c r="C41" s="100" t="s">
        <v>59</v>
      </c>
      <c r="D41" s="100"/>
      <c r="E41" s="100"/>
      <c r="F41" s="46"/>
      <c r="G41" s="47"/>
      <c r="H41" s="47"/>
      <c r="I41" s="47"/>
      <c r="J41" s="48">
        <v>107.51</v>
      </c>
      <c r="K41" s="52">
        <v>0</v>
      </c>
      <c r="L41" s="48">
        <v>0</v>
      </c>
      <c r="M41" s="47"/>
      <c r="N41" s="50"/>
      <c r="AE41" s="34"/>
      <c r="AF41" s="42"/>
      <c r="AH41" s="3" t="s">
        <v>59</v>
      </c>
    </row>
    <row r="42" spans="1:37" s="4" customFormat="1" ht="15" x14ac:dyDescent="0.25">
      <c r="A42" s="53"/>
      <c r="B42" s="44"/>
      <c r="C42" s="100" t="s">
        <v>60</v>
      </c>
      <c r="D42" s="100"/>
      <c r="E42" s="100"/>
      <c r="F42" s="46" t="s">
        <v>61</v>
      </c>
      <c r="G42" s="52">
        <v>94</v>
      </c>
      <c r="H42" s="49">
        <v>0.57999999999999996</v>
      </c>
      <c r="I42" s="54">
        <v>21.808</v>
      </c>
      <c r="J42" s="55"/>
      <c r="K42" s="47"/>
      <c r="L42" s="55"/>
      <c r="M42" s="47"/>
      <c r="N42" s="50"/>
      <c r="AE42" s="34"/>
      <c r="AF42" s="42"/>
      <c r="AI42" s="3" t="s">
        <v>60</v>
      </c>
    </row>
    <row r="43" spans="1:37" s="4" customFormat="1" ht="15" x14ac:dyDescent="0.25">
      <c r="A43" s="53"/>
      <c r="B43" s="44"/>
      <c r="C43" s="100" t="s">
        <v>62</v>
      </c>
      <c r="D43" s="100"/>
      <c r="E43" s="100"/>
      <c r="F43" s="46" t="s">
        <v>61</v>
      </c>
      <c r="G43" s="49">
        <v>20.58</v>
      </c>
      <c r="H43" s="49">
        <v>0.57999999999999996</v>
      </c>
      <c r="I43" s="56">
        <v>4.7745600000000001</v>
      </c>
      <c r="J43" s="55"/>
      <c r="K43" s="47"/>
      <c r="L43" s="55"/>
      <c r="M43" s="47"/>
      <c r="N43" s="50"/>
      <c r="AE43" s="34"/>
      <c r="AF43" s="42"/>
      <c r="AI43" s="3" t="s">
        <v>62</v>
      </c>
    </row>
    <row r="44" spans="1:37" s="4" customFormat="1" ht="15" x14ac:dyDescent="0.25">
      <c r="A44" s="45"/>
      <c r="B44" s="44"/>
      <c r="C44" s="103" t="s">
        <v>63</v>
      </c>
      <c r="D44" s="103"/>
      <c r="E44" s="103"/>
      <c r="F44" s="57"/>
      <c r="G44" s="58"/>
      <c r="H44" s="58"/>
      <c r="I44" s="58"/>
      <c r="J44" s="59">
        <v>5185.82</v>
      </c>
      <c r="K44" s="58"/>
      <c r="L44" s="59">
        <v>1178.17</v>
      </c>
      <c r="M44" s="58"/>
      <c r="N44" s="60"/>
      <c r="AE44" s="34"/>
      <c r="AF44" s="42"/>
      <c r="AJ44" s="3" t="s">
        <v>63</v>
      </c>
    </row>
    <row r="45" spans="1:37" s="4" customFormat="1" ht="15" x14ac:dyDescent="0.25">
      <c r="A45" s="53"/>
      <c r="B45" s="44"/>
      <c r="C45" s="100" t="s">
        <v>64</v>
      </c>
      <c r="D45" s="100"/>
      <c r="E45" s="100"/>
      <c r="F45" s="46"/>
      <c r="G45" s="47"/>
      <c r="H45" s="47"/>
      <c r="I45" s="47"/>
      <c r="J45" s="55"/>
      <c r="K45" s="47"/>
      <c r="L45" s="48">
        <v>278.55</v>
      </c>
      <c r="M45" s="47"/>
      <c r="N45" s="50"/>
      <c r="AE45" s="34"/>
      <c r="AF45" s="42"/>
      <c r="AI45" s="3" t="s">
        <v>64</v>
      </c>
    </row>
    <row r="46" spans="1:37" s="4" customFormat="1" ht="22.5" x14ac:dyDescent="0.25">
      <c r="A46" s="53"/>
      <c r="B46" s="44" t="s">
        <v>65</v>
      </c>
      <c r="C46" s="100" t="s">
        <v>66</v>
      </c>
      <c r="D46" s="100"/>
      <c r="E46" s="100"/>
      <c r="F46" s="46" t="s">
        <v>67</v>
      </c>
      <c r="G46" s="52">
        <v>90</v>
      </c>
      <c r="H46" s="47"/>
      <c r="I46" s="52">
        <v>90</v>
      </c>
      <c r="J46" s="55"/>
      <c r="K46" s="47"/>
      <c r="L46" s="48">
        <v>250.7</v>
      </c>
      <c r="M46" s="47"/>
      <c r="N46" s="50"/>
      <c r="AE46" s="34"/>
      <c r="AF46" s="42"/>
      <c r="AI46" s="3" t="s">
        <v>66</v>
      </c>
    </row>
    <row r="47" spans="1:37" s="4" customFormat="1" ht="22.5" x14ac:dyDescent="0.25">
      <c r="A47" s="53"/>
      <c r="B47" s="44" t="s">
        <v>68</v>
      </c>
      <c r="C47" s="100" t="s">
        <v>69</v>
      </c>
      <c r="D47" s="100"/>
      <c r="E47" s="100"/>
      <c r="F47" s="46" t="s">
        <v>67</v>
      </c>
      <c r="G47" s="52">
        <v>45</v>
      </c>
      <c r="H47" s="47"/>
      <c r="I47" s="52">
        <v>45</v>
      </c>
      <c r="J47" s="55"/>
      <c r="K47" s="47"/>
      <c r="L47" s="48">
        <v>125.35</v>
      </c>
      <c r="M47" s="47"/>
      <c r="N47" s="50"/>
      <c r="AE47" s="34"/>
      <c r="AF47" s="42"/>
      <c r="AI47" s="3" t="s">
        <v>69</v>
      </c>
    </row>
    <row r="48" spans="1:37" s="4" customFormat="1" ht="15" x14ac:dyDescent="0.25">
      <c r="A48" s="61"/>
      <c r="B48" s="62"/>
      <c r="C48" s="102" t="s">
        <v>70</v>
      </c>
      <c r="D48" s="102"/>
      <c r="E48" s="102"/>
      <c r="F48" s="37"/>
      <c r="G48" s="38"/>
      <c r="H48" s="38"/>
      <c r="I48" s="38"/>
      <c r="J48" s="40"/>
      <c r="K48" s="38"/>
      <c r="L48" s="63">
        <v>1554.22</v>
      </c>
      <c r="M48" s="58"/>
      <c r="N48" s="41"/>
      <c r="AE48" s="34"/>
      <c r="AF48" s="42"/>
      <c r="AK48" s="42" t="s">
        <v>70</v>
      </c>
    </row>
    <row r="49" spans="1:38" s="4" customFormat="1" ht="15" x14ac:dyDescent="0.25">
      <c r="A49" s="35" t="s">
        <v>15</v>
      </c>
      <c r="B49" s="36" t="s">
        <v>71</v>
      </c>
      <c r="C49" s="102" t="s">
        <v>72</v>
      </c>
      <c r="D49" s="102"/>
      <c r="E49" s="102"/>
      <c r="F49" s="37" t="s">
        <v>73</v>
      </c>
      <c r="G49" s="38"/>
      <c r="H49" s="38"/>
      <c r="I49" s="64">
        <v>0.32</v>
      </c>
      <c r="J49" s="40"/>
      <c r="K49" s="38"/>
      <c r="L49" s="40"/>
      <c r="M49" s="38"/>
      <c r="N49" s="41"/>
      <c r="AE49" s="34"/>
      <c r="AF49" s="42" t="s">
        <v>72</v>
      </c>
      <c r="AK49" s="42"/>
    </row>
    <row r="50" spans="1:38" s="4" customFormat="1" ht="15" x14ac:dyDescent="0.25">
      <c r="A50" s="45"/>
      <c r="B50" s="44" t="s">
        <v>46</v>
      </c>
      <c r="C50" s="100" t="s">
        <v>54</v>
      </c>
      <c r="D50" s="100"/>
      <c r="E50" s="100"/>
      <c r="F50" s="46"/>
      <c r="G50" s="47"/>
      <c r="H50" s="47"/>
      <c r="I50" s="47"/>
      <c r="J50" s="48">
        <v>79.209999999999994</v>
      </c>
      <c r="K50" s="47"/>
      <c r="L50" s="48">
        <v>25.35</v>
      </c>
      <c r="M50" s="47"/>
      <c r="N50" s="50"/>
      <c r="AE50" s="34"/>
      <c r="AF50" s="42"/>
      <c r="AH50" s="3" t="s">
        <v>54</v>
      </c>
      <c r="AK50" s="42"/>
    </row>
    <row r="51" spans="1:38" s="4" customFormat="1" ht="15" x14ac:dyDescent="0.25">
      <c r="A51" s="45"/>
      <c r="B51" s="44" t="s">
        <v>15</v>
      </c>
      <c r="C51" s="100" t="s">
        <v>55</v>
      </c>
      <c r="D51" s="100"/>
      <c r="E51" s="100"/>
      <c r="F51" s="46"/>
      <c r="G51" s="47"/>
      <c r="H51" s="47"/>
      <c r="I51" s="47"/>
      <c r="J51" s="48">
        <v>149.9</v>
      </c>
      <c r="K51" s="47"/>
      <c r="L51" s="48">
        <v>47.97</v>
      </c>
      <c r="M51" s="47"/>
      <c r="N51" s="50"/>
      <c r="AE51" s="34"/>
      <c r="AF51" s="42"/>
      <c r="AH51" s="3" t="s">
        <v>55</v>
      </c>
      <c r="AK51" s="42"/>
    </row>
    <row r="52" spans="1:38" s="4" customFormat="1" ht="15" x14ac:dyDescent="0.25">
      <c r="A52" s="53"/>
      <c r="B52" s="44"/>
      <c r="C52" s="100" t="s">
        <v>60</v>
      </c>
      <c r="D52" s="100"/>
      <c r="E52" s="100"/>
      <c r="F52" s="46" t="s">
        <v>61</v>
      </c>
      <c r="G52" s="49">
        <v>8.94</v>
      </c>
      <c r="H52" s="47"/>
      <c r="I52" s="65">
        <v>2.8607999999999998</v>
      </c>
      <c r="J52" s="55"/>
      <c r="K52" s="47"/>
      <c r="L52" s="55"/>
      <c r="M52" s="47"/>
      <c r="N52" s="50"/>
      <c r="AE52" s="34"/>
      <c r="AF52" s="42"/>
      <c r="AI52" s="3" t="s">
        <v>60</v>
      </c>
      <c r="AK52" s="42"/>
    </row>
    <row r="53" spans="1:38" s="4" customFormat="1" ht="15" x14ac:dyDescent="0.25">
      <c r="A53" s="45"/>
      <c r="B53" s="44"/>
      <c r="C53" s="103" t="s">
        <v>63</v>
      </c>
      <c r="D53" s="103"/>
      <c r="E53" s="103"/>
      <c r="F53" s="57"/>
      <c r="G53" s="58"/>
      <c r="H53" s="58"/>
      <c r="I53" s="58"/>
      <c r="J53" s="66">
        <v>229.11</v>
      </c>
      <c r="K53" s="58"/>
      <c r="L53" s="66">
        <v>73.319999999999993</v>
      </c>
      <c r="M53" s="58"/>
      <c r="N53" s="60"/>
      <c r="AE53" s="34"/>
      <c r="AF53" s="42"/>
      <c r="AJ53" s="3" t="s">
        <v>63</v>
      </c>
      <c r="AK53" s="42"/>
    </row>
    <row r="54" spans="1:38" s="4" customFormat="1" ht="15" x14ac:dyDescent="0.25">
      <c r="A54" s="53"/>
      <c r="B54" s="44"/>
      <c r="C54" s="100" t="s">
        <v>64</v>
      </c>
      <c r="D54" s="100"/>
      <c r="E54" s="100"/>
      <c r="F54" s="46"/>
      <c r="G54" s="47"/>
      <c r="H54" s="47"/>
      <c r="I54" s="47"/>
      <c r="J54" s="55"/>
      <c r="K54" s="47"/>
      <c r="L54" s="48">
        <v>25.35</v>
      </c>
      <c r="M54" s="47"/>
      <c r="N54" s="50"/>
      <c r="AE54" s="34"/>
      <c r="AF54" s="42"/>
      <c r="AI54" s="3" t="s">
        <v>64</v>
      </c>
      <c r="AK54" s="42"/>
    </row>
    <row r="55" spans="1:38" s="4" customFormat="1" ht="45.75" x14ac:dyDescent="0.25">
      <c r="A55" s="53"/>
      <c r="B55" s="44" t="s">
        <v>74</v>
      </c>
      <c r="C55" s="100" t="s">
        <v>75</v>
      </c>
      <c r="D55" s="100"/>
      <c r="E55" s="100"/>
      <c r="F55" s="46" t="s">
        <v>67</v>
      </c>
      <c r="G55" s="52">
        <v>92</v>
      </c>
      <c r="H55" s="47"/>
      <c r="I55" s="52">
        <v>92</v>
      </c>
      <c r="J55" s="55"/>
      <c r="K55" s="47"/>
      <c r="L55" s="48">
        <v>23.32</v>
      </c>
      <c r="M55" s="47"/>
      <c r="N55" s="50"/>
      <c r="AE55" s="34"/>
      <c r="AF55" s="42"/>
      <c r="AI55" s="3" t="s">
        <v>75</v>
      </c>
      <c r="AK55" s="42"/>
    </row>
    <row r="56" spans="1:38" s="4" customFormat="1" ht="45.75" x14ac:dyDescent="0.25">
      <c r="A56" s="53"/>
      <c r="B56" s="44" t="s">
        <v>76</v>
      </c>
      <c r="C56" s="100" t="s">
        <v>77</v>
      </c>
      <c r="D56" s="100"/>
      <c r="E56" s="100"/>
      <c r="F56" s="46" t="s">
        <v>67</v>
      </c>
      <c r="G56" s="52">
        <v>52</v>
      </c>
      <c r="H56" s="47"/>
      <c r="I56" s="52">
        <v>52</v>
      </c>
      <c r="J56" s="55"/>
      <c r="K56" s="47"/>
      <c r="L56" s="48">
        <v>13.18</v>
      </c>
      <c r="M56" s="47"/>
      <c r="N56" s="50"/>
      <c r="AE56" s="34"/>
      <c r="AF56" s="42"/>
      <c r="AI56" s="3" t="s">
        <v>77</v>
      </c>
      <c r="AK56" s="42"/>
    </row>
    <row r="57" spans="1:38" s="4" customFormat="1" ht="15" x14ac:dyDescent="0.25">
      <c r="A57" s="61"/>
      <c r="B57" s="62"/>
      <c r="C57" s="102" t="s">
        <v>70</v>
      </c>
      <c r="D57" s="102"/>
      <c r="E57" s="102"/>
      <c r="F57" s="37"/>
      <c r="G57" s="38"/>
      <c r="H57" s="38"/>
      <c r="I57" s="38"/>
      <c r="J57" s="40"/>
      <c r="K57" s="38"/>
      <c r="L57" s="67">
        <v>109.82</v>
      </c>
      <c r="M57" s="58"/>
      <c r="N57" s="41"/>
      <c r="AE57" s="34"/>
      <c r="AF57" s="42"/>
      <c r="AK57" s="42" t="s">
        <v>70</v>
      </c>
    </row>
    <row r="58" spans="1:38" s="4" customFormat="1" ht="45.75" x14ac:dyDescent="0.25">
      <c r="A58" s="35" t="s">
        <v>56</v>
      </c>
      <c r="B58" s="36" t="s">
        <v>78</v>
      </c>
      <c r="C58" s="102" t="s">
        <v>79</v>
      </c>
      <c r="D58" s="102"/>
      <c r="E58" s="102"/>
      <c r="F58" s="37" t="s">
        <v>80</v>
      </c>
      <c r="G58" s="38"/>
      <c r="H58" s="38"/>
      <c r="I58" s="68">
        <v>0.76800000000000002</v>
      </c>
      <c r="J58" s="67">
        <v>3.28</v>
      </c>
      <c r="K58" s="38"/>
      <c r="L58" s="67">
        <v>2.52</v>
      </c>
      <c r="M58" s="38"/>
      <c r="N58" s="41"/>
      <c r="AE58" s="34"/>
      <c r="AF58" s="42" t="s">
        <v>79</v>
      </c>
      <c r="AK58" s="42"/>
    </row>
    <row r="59" spans="1:38" s="4" customFormat="1" ht="15" x14ac:dyDescent="0.25">
      <c r="A59" s="61"/>
      <c r="B59" s="62"/>
      <c r="C59" s="102" t="s">
        <v>70</v>
      </c>
      <c r="D59" s="102"/>
      <c r="E59" s="102"/>
      <c r="F59" s="37"/>
      <c r="G59" s="38"/>
      <c r="H59" s="38"/>
      <c r="I59" s="38"/>
      <c r="J59" s="40"/>
      <c r="K59" s="38"/>
      <c r="L59" s="67">
        <v>2.52</v>
      </c>
      <c r="M59" s="58"/>
      <c r="N59" s="41"/>
      <c r="AE59" s="34"/>
      <c r="AF59" s="42"/>
      <c r="AK59" s="42" t="s">
        <v>70</v>
      </c>
    </row>
    <row r="60" spans="1:38" s="4" customFormat="1" ht="34.5" x14ac:dyDescent="0.25">
      <c r="A60" s="35" t="s">
        <v>58</v>
      </c>
      <c r="B60" s="36" t="s">
        <v>81</v>
      </c>
      <c r="C60" s="102" t="s">
        <v>82</v>
      </c>
      <c r="D60" s="102"/>
      <c r="E60" s="102"/>
      <c r="F60" s="37" t="s">
        <v>80</v>
      </c>
      <c r="G60" s="38"/>
      <c r="H60" s="38"/>
      <c r="I60" s="68">
        <v>0.76800000000000002</v>
      </c>
      <c r="J60" s="67">
        <v>17.71</v>
      </c>
      <c r="K60" s="38"/>
      <c r="L60" s="67">
        <v>13.6</v>
      </c>
      <c r="M60" s="38"/>
      <c r="N60" s="41"/>
      <c r="AE60" s="34"/>
      <c r="AF60" s="42" t="s">
        <v>82</v>
      </c>
      <c r="AK60" s="42"/>
    </row>
    <row r="61" spans="1:38" s="4" customFormat="1" ht="15" x14ac:dyDescent="0.25">
      <c r="A61" s="61"/>
      <c r="B61" s="62"/>
      <c r="C61" s="102" t="s">
        <v>70</v>
      </c>
      <c r="D61" s="102"/>
      <c r="E61" s="102"/>
      <c r="F61" s="37"/>
      <c r="G61" s="38"/>
      <c r="H61" s="38"/>
      <c r="I61" s="38"/>
      <c r="J61" s="40"/>
      <c r="K61" s="38"/>
      <c r="L61" s="67">
        <v>13.6</v>
      </c>
      <c r="M61" s="58"/>
      <c r="N61" s="41"/>
      <c r="AE61" s="34"/>
      <c r="AF61" s="42"/>
      <c r="AK61" s="42" t="s">
        <v>70</v>
      </c>
    </row>
    <row r="62" spans="1:38" s="4" customFormat="1" ht="0" hidden="1" customHeight="1" x14ac:dyDescent="0.25">
      <c r="A62" s="69"/>
      <c r="B62" s="70"/>
      <c r="C62" s="70"/>
      <c r="D62" s="70"/>
      <c r="E62" s="70"/>
      <c r="F62" s="71"/>
      <c r="G62" s="71"/>
      <c r="H62" s="71"/>
      <c r="I62" s="71"/>
      <c r="J62" s="72"/>
      <c r="K62" s="71"/>
      <c r="L62" s="72"/>
      <c r="M62" s="47"/>
      <c r="N62" s="72"/>
      <c r="AE62" s="34"/>
      <c r="AF62" s="42"/>
      <c r="AK62" s="42"/>
    </row>
    <row r="63" spans="1:38" s="4" customFormat="1" ht="11.25" hidden="1" customHeight="1" x14ac:dyDescent="0.25"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4"/>
      <c r="M63" s="74"/>
      <c r="N63" s="74"/>
    </row>
    <row r="64" spans="1:38" s="4" customFormat="1" ht="15" x14ac:dyDescent="0.25">
      <c r="A64" s="75"/>
      <c r="B64" s="76"/>
      <c r="C64" s="102" t="s">
        <v>83</v>
      </c>
      <c r="D64" s="102"/>
      <c r="E64" s="102"/>
      <c r="F64" s="102"/>
      <c r="G64" s="102"/>
      <c r="H64" s="102"/>
      <c r="I64" s="102"/>
      <c r="J64" s="102"/>
      <c r="K64" s="102"/>
      <c r="L64" s="77"/>
      <c r="M64" s="78"/>
      <c r="N64" s="79"/>
      <c r="AL64" s="42" t="s">
        <v>83</v>
      </c>
    </row>
    <row r="65" spans="1:39" s="4" customFormat="1" ht="15" x14ac:dyDescent="0.25">
      <c r="A65" s="80"/>
      <c r="B65" s="44"/>
      <c r="C65" s="100" t="s">
        <v>84</v>
      </c>
      <c r="D65" s="100"/>
      <c r="E65" s="100"/>
      <c r="F65" s="100"/>
      <c r="G65" s="100"/>
      <c r="H65" s="100"/>
      <c r="I65" s="100"/>
      <c r="J65" s="100"/>
      <c r="K65" s="100"/>
      <c r="L65" s="81">
        <v>1267.6099999999999</v>
      </c>
      <c r="M65" s="82"/>
      <c r="N65" s="83"/>
      <c r="AL65" s="42"/>
      <c r="AM65" s="3" t="s">
        <v>84</v>
      </c>
    </row>
    <row r="66" spans="1:39" s="4" customFormat="1" ht="15" x14ac:dyDescent="0.25">
      <c r="A66" s="80"/>
      <c r="B66" s="44"/>
      <c r="C66" s="100" t="s">
        <v>85</v>
      </c>
      <c r="D66" s="100"/>
      <c r="E66" s="100"/>
      <c r="F66" s="100"/>
      <c r="G66" s="100"/>
      <c r="H66" s="100"/>
      <c r="I66" s="100"/>
      <c r="J66" s="100"/>
      <c r="K66" s="100"/>
      <c r="L66" s="84"/>
      <c r="M66" s="82"/>
      <c r="N66" s="83"/>
      <c r="AL66" s="42"/>
      <c r="AM66" s="3" t="s">
        <v>85</v>
      </c>
    </row>
    <row r="67" spans="1:39" s="4" customFormat="1" ht="15" x14ac:dyDescent="0.25">
      <c r="A67" s="80"/>
      <c r="B67" s="44"/>
      <c r="C67" s="100" t="s">
        <v>86</v>
      </c>
      <c r="D67" s="100"/>
      <c r="E67" s="100"/>
      <c r="F67" s="100"/>
      <c r="G67" s="100"/>
      <c r="H67" s="100"/>
      <c r="I67" s="100"/>
      <c r="J67" s="100"/>
      <c r="K67" s="100"/>
      <c r="L67" s="85">
        <v>241.69</v>
      </c>
      <c r="M67" s="82"/>
      <c r="N67" s="83"/>
      <c r="AL67" s="42"/>
      <c r="AM67" s="3" t="s">
        <v>86</v>
      </c>
    </row>
    <row r="68" spans="1:39" s="4" customFormat="1" ht="15" x14ac:dyDescent="0.25">
      <c r="A68" s="80"/>
      <c r="B68" s="44"/>
      <c r="C68" s="100" t="s">
        <v>87</v>
      </c>
      <c r="D68" s="100"/>
      <c r="E68" s="100"/>
      <c r="F68" s="100"/>
      <c r="G68" s="100"/>
      <c r="H68" s="100"/>
      <c r="I68" s="100"/>
      <c r="J68" s="100"/>
      <c r="K68" s="100"/>
      <c r="L68" s="81">
        <v>1025.92</v>
      </c>
      <c r="M68" s="82"/>
      <c r="N68" s="83"/>
      <c r="AL68" s="42"/>
      <c r="AM68" s="3" t="s">
        <v>87</v>
      </c>
    </row>
    <row r="69" spans="1:39" s="4" customFormat="1" ht="15" x14ac:dyDescent="0.25">
      <c r="A69" s="80"/>
      <c r="B69" s="44"/>
      <c r="C69" s="100" t="s">
        <v>88</v>
      </c>
      <c r="D69" s="100"/>
      <c r="E69" s="100"/>
      <c r="F69" s="100"/>
      <c r="G69" s="100"/>
      <c r="H69" s="100"/>
      <c r="I69" s="100"/>
      <c r="J69" s="100"/>
      <c r="K69" s="100"/>
      <c r="L69" s="85">
        <v>62.21</v>
      </c>
      <c r="M69" s="82"/>
      <c r="N69" s="83"/>
      <c r="AL69" s="42"/>
      <c r="AM69" s="3" t="s">
        <v>88</v>
      </c>
    </row>
    <row r="70" spans="1:39" s="4" customFormat="1" ht="15" x14ac:dyDescent="0.25">
      <c r="A70" s="80"/>
      <c r="B70" s="44"/>
      <c r="C70" s="100" t="s">
        <v>89</v>
      </c>
      <c r="D70" s="100"/>
      <c r="E70" s="100"/>
      <c r="F70" s="100"/>
      <c r="G70" s="100"/>
      <c r="H70" s="100"/>
      <c r="I70" s="100"/>
      <c r="J70" s="100"/>
      <c r="K70" s="100"/>
      <c r="L70" s="85">
        <v>125.94</v>
      </c>
      <c r="M70" s="82"/>
      <c r="N70" s="86">
        <v>2135.94</v>
      </c>
      <c r="AL70" s="42"/>
      <c r="AM70" s="3" t="s">
        <v>89</v>
      </c>
    </row>
    <row r="71" spans="1:39" s="4" customFormat="1" ht="45" x14ac:dyDescent="0.25">
      <c r="A71" s="80"/>
      <c r="B71" s="44" t="s">
        <v>111</v>
      </c>
      <c r="C71" s="100" t="s">
        <v>90</v>
      </c>
      <c r="D71" s="100"/>
      <c r="E71" s="100"/>
      <c r="F71" s="100"/>
      <c r="G71" s="100"/>
      <c r="H71" s="100"/>
      <c r="I71" s="100"/>
      <c r="J71" s="100"/>
      <c r="K71" s="100"/>
      <c r="L71" s="85">
        <v>109.82</v>
      </c>
      <c r="M71" s="87">
        <v>16.96</v>
      </c>
      <c r="N71" s="86">
        <f>L71*M71</f>
        <v>1862.5472</v>
      </c>
      <c r="AL71" s="42"/>
      <c r="AM71" s="3"/>
    </row>
    <row r="72" spans="1:39" s="4" customFormat="1" ht="15" x14ac:dyDescent="0.25">
      <c r="A72" s="80"/>
      <c r="B72" s="44"/>
      <c r="C72" s="100" t="s">
        <v>91</v>
      </c>
      <c r="D72" s="100"/>
      <c r="E72" s="100"/>
      <c r="F72" s="100"/>
      <c r="G72" s="100"/>
      <c r="H72" s="100"/>
      <c r="I72" s="100"/>
      <c r="J72" s="100"/>
      <c r="K72" s="100"/>
      <c r="L72" s="84"/>
      <c r="M72" s="82"/>
      <c r="N72" s="83"/>
      <c r="AL72" s="42"/>
      <c r="AM72" s="3"/>
    </row>
    <row r="73" spans="1:39" s="4" customFormat="1" ht="15" x14ac:dyDescent="0.25">
      <c r="A73" s="80"/>
      <c r="B73" s="44"/>
      <c r="C73" s="100" t="s">
        <v>92</v>
      </c>
      <c r="D73" s="100"/>
      <c r="E73" s="100"/>
      <c r="F73" s="100"/>
      <c r="G73" s="100"/>
      <c r="H73" s="100"/>
      <c r="I73" s="100"/>
      <c r="J73" s="100"/>
      <c r="K73" s="100"/>
      <c r="L73" s="85">
        <v>25.35</v>
      </c>
      <c r="M73" s="82"/>
      <c r="N73" s="83"/>
      <c r="AL73" s="42"/>
      <c r="AM73" s="3"/>
    </row>
    <row r="74" spans="1:39" s="4" customFormat="1" ht="15" x14ac:dyDescent="0.25">
      <c r="A74" s="80"/>
      <c r="B74" s="44"/>
      <c r="C74" s="100" t="s">
        <v>93</v>
      </c>
      <c r="D74" s="100"/>
      <c r="E74" s="100"/>
      <c r="F74" s="100"/>
      <c r="G74" s="100"/>
      <c r="H74" s="100"/>
      <c r="I74" s="100"/>
      <c r="J74" s="100"/>
      <c r="K74" s="100"/>
      <c r="L74" s="85">
        <v>47.97</v>
      </c>
      <c r="M74" s="82"/>
      <c r="N74" s="83"/>
      <c r="AL74" s="42"/>
      <c r="AM74" s="3"/>
    </row>
    <row r="75" spans="1:39" s="4" customFormat="1" ht="15" x14ac:dyDescent="0.25">
      <c r="A75" s="80"/>
      <c r="B75" s="44"/>
      <c r="C75" s="100" t="s">
        <v>94</v>
      </c>
      <c r="D75" s="100"/>
      <c r="E75" s="100"/>
      <c r="F75" s="100"/>
      <c r="G75" s="100"/>
      <c r="H75" s="100"/>
      <c r="I75" s="100"/>
      <c r="J75" s="100"/>
      <c r="K75" s="100"/>
      <c r="L75" s="85">
        <v>23.32</v>
      </c>
      <c r="M75" s="82"/>
      <c r="N75" s="83"/>
      <c r="AL75" s="42"/>
      <c r="AM75" s="3"/>
    </row>
    <row r="76" spans="1:39" s="4" customFormat="1" ht="15" x14ac:dyDescent="0.25">
      <c r="A76" s="80"/>
      <c r="B76" s="44"/>
      <c r="C76" s="100" t="s">
        <v>95</v>
      </c>
      <c r="D76" s="100"/>
      <c r="E76" s="100"/>
      <c r="F76" s="100"/>
      <c r="G76" s="100"/>
      <c r="H76" s="100"/>
      <c r="I76" s="100"/>
      <c r="J76" s="100"/>
      <c r="K76" s="100"/>
      <c r="L76" s="85">
        <v>13.18</v>
      </c>
      <c r="M76" s="82"/>
      <c r="N76" s="83"/>
      <c r="AL76" s="42"/>
      <c r="AM76" s="3"/>
    </row>
    <row r="77" spans="1:39" s="4" customFormat="1" ht="45" x14ac:dyDescent="0.25">
      <c r="A77" s="80"/>
      <c r="B77" s="44" t="s">
        <v>111</v>
      </c>
      <c r="C77" s="100" t="s">
        <v>96</v>
      </c>
      <c r="D77" s="100"/>
      <c r="E77" s="100"/>
      <c r="F77" s="100"/>
      <c r="G77" s="100"/>
      <c r="H77" s="100"/>
      <c r="I77" s="100"/>
      <c r="J77" s="100"/>
      <c r="K77" s="100"/>
      <c r="L77" s="85">
        <v>16.12</v>
      </c>
      <c r="M77" s="87">
        <v>16.96</v>
      </c>
      <c r="N77" s="88">
        <f>M77*L77</f>
        <v>273.39520000000005</v>
      </c>
      <c r="AL77" s="42"/>
      <c r="AM77" s="3"/>
    </row>
    <row r="78" spans="1:39" s="4" customFormat="1" ht="45" x14ac:dyDescent="0.25">
      <c r="A78" s="80"/>
      <c r="B78" s="44" t="s">
        <v>111</v>
      </c>
      <c r="C78" s="100" t="s">
        <v>97</v>
      </c>
      <c r="D78" s="100"/>
      <c r="E78" s="100"/>
      <c r="F78" s="100"/>
      <c r="G78" s="100"/>
      <c r="H78" s="100"/>
      <c r="I78" s="100"/>
      <c r="J78" s="100"/>
      <c r="K78" s="100"/>
      <c r="L78" s="81">
        <v>1554.22</v>
      </c>
      <c r="M78" s="87">
        <v>16.96</v>
      </c>
      <c r="N78" s="86">
        <f>L78*M78</f>
        <v>26359.571200000002</v>
      </c>
      <c r="AL78" s="42"/>
      <c r="AM78" s="3"/>
    </row>
    <row r="79" spans="1:39" s="4" customFormat="1" ht="15" x14ac:dyDescent="0.25">
      <c r="A79" s="80"/>
      <c r="B79" s="44"/>
      <c r="C79" s="100" t="s">
        <v>85</v>
      </c>
      <c r="D79" s="100"/>
      <c r="E79" s="100"/>
      <c r="F79" s="100"/>
      <c r="G79" s="100"/>
      <c r="H79" s="100"/>
      <c r="I79" s="100"/>
      <c r="J79" s="100"/>
      <c r="K79" s="100"/>
      <c r="L79" s="84"/>
      <c r="M79" s="82"/>
      <c r="N79" s="83"/>
      <c r="AL79" s="42"/>
      <c r="AM79" s="3"/>
    </row>
    <row r="80" spans="1:39" s="4" customFormat="1" ht="15" x14ac:dyDescent="0.25">
      <c r="A80" s="80"/>
      <c r="B80" s="44"/>
      <c r="C80" s="100" t="s">
        <v>98</v>
      </c>
      <c r="D80" s="100"/>
      <c r="E80" s="100"/>
      <c r="F80" s="100"/>
      <c r="G80" s="100"/>
      <c r="H80" s="100"/>
      <c r="I80" s="100"/>
      <c r="J80" s="100"/>
      <c r="K80" s="100"/>
      <c r="L80" s="85">
        <v>216.34</v>
      </c>
      <c r="M80" s="82"/>
      <c r="N80" s="83"/>
      <c r="AL80" s="42"/>
      <c r="AM80" s="3"/>
    </row>
    <row r="81" spans="1:43" s="4" customFormat="1" ht="15" x14ac:dyDescent="0.25">
      <c r="A81" s="80"/>
      <c r="B81" s="44"/>
      <c r="C81" s="100" t="s">
        <v>99</v>
      </c>
      <c r="D81" s="100"/>
      <c r="E81" s="100"/>
      <c r="F81" s="100"/>
      <c r="G81" s="100"/>
      <c r="H81" s="100"/>
      <c r="I81" s="100"/>
      <c r="J81" s="100"/>
      <c r="K81" s="100"/>
      <c r="L81" s="85">
        <v>961.83</v>
      </c>
      <c r="M81" s="82"/>
      <c r="N81" s="83"/>
      <c r="AL81" s="42"/>
      <c r="AM81" s="3"/>
    </row>
    <row r="82" spans="1:43" s="4" customFormat="1" ht="15" x14ac:dyDescent="0.25">
      <c r="A82" s="80"/>
      <c r="B82" s="44"/>
      <c r="C82" s="100" t="s">
        <v>100</v>
      </c>
      <c r="D82" s="100"/>
      <c r="E82" s="100"/>
      <c r="F82" s="100"/>
      <c r="G82" s="100"/>
      <c r="H82" s="100"/>
      <c r="I82" s="100"/>
      <c r="J82" s="100"/>
      <c r="K82" s="100"/>
      <c r="L82" s="85">
        <v>62.21</v>
      </c>
      <c r="M82" s="82"/>
      <c r="N82" s="83"/>
      <c r="AL82" s="42"/>
      <c r="AM82" s="3"/>
    </row>
    <row r="83" spans="1:43" s="4" customFormat="1" ht="15" x14ac:dyDescent="0.25">
      <c r="A83" s="80"/>
      <c r="B83" s="44"/>
      <c r="C83" s="100" t="s">
        <v>101</v>
      </c>
      <c r="D83" s="100"/>
      <c r="E83" s="100"/>
      <c r="F83" s="100"/>
      <c r="G83" s="100"/>
      <c r="H83" s="100"/>
      <c r="I83" s="100"/>
      <c r="J83" s="100"/>
      <c r="K83" s="100"/>
      <c r="L83" s="85">
        <v>250.7</v>
      </c>
      <c r="M83" s="82"/>
      <c r="N83" s="83"/>
      <c r="AL83" s="42"/>
      <c r="AM83" s="3"/>
    </row>
    <row r="84" spans="1:43" s="4" customFormat="1" ht="15" x14ac:dyDescent="0.25">
      <c r="A84" s="80"/>
      <c r="B84" s="44"/>
      <c r="C84" s="100" t="s">
        <v>102</v>
      </c>
      <c r="D84" s="100"/>
      <c r="E84" s="100"/>
      <c r="F84" s="100"/>
      <c r="G84" s="100"/>
      <c r="H84" s="100"/>
      <c r="I84" s="100"/>
      <c r="J84" s="100"/>
      <c r="K84" s="100"/>
      <c r="L84" s="85">
        <v>125.35</v>
      </c>
      <c r="M84" s="82"/>
      <c r="N84" s="83"/>
      <c r="AL84" s="42"/>
      <c r="AM84" s="3"/>
    </row>
    <row r="85" spans="1:43" s="4" customFormat="1" ht="15" x14ac:dyDescent="0.25">
      <c r="A85" s="80"/>
      <c r="B85" s="44"/>
      <c r="C85" s="100" t="s">
        <v>103</v>
      </c>
      <c r="D85" s="100"/>
      <c r="E85" s="100"/>
      <c r="F85" s="100"/>
      <c r="G85" s="100"/>
      <c r="H85" s="100"/>
      <c r="I85" s="100"/>
      <c r="J85" s="100"/>
      <c r="K85" s="100"/>
      <c r="L85" s="85">
        <v>303.89999999999998</v>
      </c>
      <c r="M85" s="82"/>
      <c r="N85" s="83"/>
      <c r="AL85" s="42"/>
      <c r="AM85" s="3"/>
    </row>
    <row r="86" spans="1:43" s="4" customFormat="1" ht="15" x14ac:dyDescent="0.25">
      <c r="A86" s="80"/>
      <c r="B86" s="44"/>
      <c r="C86" s="100" t="s">
        <v>104</v>
      </c>
      <c r="D86" s="100"/>
      <c r="E86" s="100"/>
      <c r="F86" s="100"/>
      <c r="G86" s="100"/>
      <c r="H86" s="100"/>
      <c r="I86" s="100"/>
      <c r="J86" s="100"/>
      <c r="K86" s="100"/>
      <c r="L86" s="85">
        <v>274.02</v>
      </c>
      <c r="M86" s="82"/>
      <c r="N86" s="83"/>
      <c r="AL86" s="42"/>
      <c r="AM86" s="3"/>
    </row>
    <row r="87" spans="1:43" s="4" customFormat="1" ht="15" x14ac:dyDescent="0.25">
      <c r="A87" s="80"/>
      <c r="B87" s="44"/>
      <c r="C87" s="100" t="s">
        <v>105</v>
      </c>
      <c r="D87" s="100"/>
      <c r="E87" s="100"/>
      <c r="F87" s="100"/>
      <c r="G87" s="100"/>
      <c r="H87" s="100"/>
      <c r="I87" s="100"/>
      <c r="J87" s="100"/>
      <c r="K87" s="100"/>
      <c r="L87" s="85">
        <v>138.53</v>
      </c>
      <c r="M87" s="82"/>
      <c r="N87" s="83"/>
      <c r="AL87" s="42"/>
      <c r="AM87" s="3"/>
    </row>
    <row r="88" spans="1:43" s="4" customFormat="1" ht="15" x14ac:dyDescent="0.25">
      <c r="A88" s="80"/>
      <c r="B88" s="89"/>
      <c r="C88" s="101" t="s">
        <v>106</v>
      </c>
      <c r="D88" s="101"/>
      <c r="E88" s="101"/>
      <c r="F88" s="101"/>
      <c r="G88" s="101"/>
      <c r="H88" s="101"/>
      <c r="I88" s="101"/>
      <c r="J88" s="101"/>
      <c r="K88" s="101"/>
      <c r="L88" s="90">
        <v>1680.16</v>
      </c>
      <c r="M88" s="91"/>
      <c r="N88" s="92">
        <f>N78+N77+N71</f>
        <v>28495.513600000002</v>
      </c>
      <c r="S88" s="99"/>
      <c r="AL88" s="42"/>
      <c r="AN88" s="42"/>
    </row>
    <row r="89" spans="1:43" s="4" customFormat="1" ht="13.5" hidden="1" customHeight="1" x14ac:dyDescent="0.25">
      <c r="B89" s="72"/>
      <c r="C89" s="70"/>
      <c r="D89" s="70"/>
      <c r="E89" s="70"/>
      <c r="F89" s="70"/>
      <c r="G89" s="70"/>
      <c r="H89" s="70"/>
      <c r="I89" s="70"/>
      <c r="J89" s="70"/>
      <c r="K89" s="70"/>
      <c r="L89" s="90"/>
      <c r="M89" s="93"/>
      <c r="N89" s="94"/>
    </row>
    <row r="90" spans="1:43" s="4" customFormat="1" ht="26.25" customHeight="1" x14ac:dyDescent="0.25">
      <c r="A90" s="95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</row>
    <row r="91" spans="1:43" s="126" customFormat="1" ht="11.25" x14ac:dyDescent="0.2">
      <c r="A91" s="123"/>
      <c r="B91" s="124" t="s">
        <v>107</v>
      </c>
      <c r="C91" s="125" t="s">
        <v>112</v>
      </c>
      <c r="D91" s="125"/>
      <c r="E91" s="125"/>
      <c r="F91" s="125"/>
      <c r="G91" s="125"/>
      <c r="H91" s="125"/>
      <c r="I91" s="125"/>
      <c r="J91" s="125"/>
      <c r="K91" s="125"/>
      <c r="L91" s="125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</row>
    <row r="92" spans="1:43" s="126" customFormat="1" ht="13.5" customHeight="1" x14ac:dyDescent="0.2">
      <c r="A92" s="123"/>
      <c r="B92" s="128"/>
      <c r="C92" s="129" t="s">
        <v>108</v>
      </c>
      <c r="D92" s="129"/>
      <c r="E92" s="129"/>
      <c r="F92" s="129"/>
      <c r="G92" s="129"/>
      <c r="H92" s="129"/>
      <c r="I92" s="129"/>
      <c r="J92" s="129"/>
      <c r="K92" s="129"/>
      <c r="L92" s="129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</row>
    <row r="93" spans="1:43" s="126" customFormat="1" ht="12.75" customHeight="1" x14ac:dyDescent="0.2">
      <c r="A93" s="123"/>
      <c r="B93" s="124" t="s">
        <v>109</v>
      </c>
      <c r="C93" s="125" t="s">
        <v>113</v>
      </c>
      <c r="D93" s="125"/>
      <c r="E93" s="125"/>
      <c r="F93" s="125"/>
      <c r="G93" s="125"/>
      <c r="H93" s="125"/>
      <c r="I93" s="125"/>
      <c r="J93" s="125"/>
      <c r="K93" s="125"/>
      <c r="L93" s="125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</row>
    <row r="94" spans="1:43" s="126" customFormat="1" ht="13.5" customHeight="1" x14ac:dyDescent="0.2">
      <c r="A94" s="123"/>
      <c r="C94" s="129" t="s">
        <v>108</v>
      </c>
      <c r="D94" s="129"/>
      <c r="E94" s="129"/>
      <c r="F94" s="129"/>
      <c r="G94" s="129"/>
      <c r="H94" s="129"/>
      <c r="I94" s="129"/>
      <c r="J94" s="129"/>
      <c r="K94" s="129"/>
      <c r="L94" s="129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</row>
    <row r="95" spans="1:43" s="8" customFormat="1" ht="19.5" customHeight="1" x14ac:dyDescent="0.2">
      <c r="A95" s="6"/>
      <c r="C95" s="97"/>
      <c r="D95" s="97"/>
      <c r="E95" s="97"/>
      <c r="F95" s="97"/>
      <c r="G95" s="97"/>
      <c r="H95" s="97"/>
      <c r="I95" s="97"/>
      <c r="J95" s="97"/>
      <c r="K95" s="97"/>
      <c r="L95" s="97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</row>
    <row r="96" spans="1:43" s="4" customFormat="1" ht="19.5" customHeight="1" x14ac:dyDescent="0.25"/>
    <row r="97" spans="2:6" s="4" customFormat="1" ht="15" x14ac:dyDescent="0.25">
      <c r="B97" s="98"/>
      <c r="D97" s="98"/>
      <c r="F97" s="98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20:N20"/>
    <mergeCell ref="A21:N21"/>
    <mergeCell ref="B23:F23"/>
    <mergeCell ref="B24:F24"/>
    <mergeCell ref="A13:N13"/>
    <mergeCell ref="A14:N14"/>
    <mergeCell ref="A16:N16"/>
    <mergeCell ref="A17:N17"/>
    <mergeCell ref="A18:N18"/>
    <mergeCell ref="N30:N32"/>
    <mergeCell ref="C33:E33"/>
    <mergeCell ref="A34:N34"/>
    <mergeCell ref="C35:E35"/>
    <mergeCell ref="C36:N36"/>
    <mergeCell ref="A30:A32"/>
    <mergeCell ref="B30:B32"/>
    <mergeCell ref="C30:E32"/>
    <mergeCell ref="F30:F32"/>
    <mergeCell ref="G30:I31"/>
    <mergeCell ref="J30:L31"/>
    <mergeCell ref="M30:M32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91:L91"/>
    <mergeCell ref="C92:L92"/>
    <mergeCell ref="C93:L93"/>
    <mergeCell ref="C94:L94"/>
    <mergeCell ref="C84:K84"/>
    <mergeCell ref="C85:K85"/>
    <mergeCell ref="C86:K86"/>
    <mergeCell ref="C87:K87"/>
    <mergeCell ref="C88:K8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7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Демонтажные работы - Л</vt:lpstr>
      <vt:lpstr>'01-01-01 Демонтажные работы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cp:lastPrinted>2024-02-21T05:36:31Z</cp:lastPrinted>
  <dcterms:created xsi:type="dcterms:W3CDTF">2023-03-09T10:37:43Z</dcterms:created>
  <dcterms:modified xsi:type="dcterms:W3CDTF">2024-03-04T11:35:27Z</dcterms:modified>
</cp:coreProperties>
</file>